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53719 ETI Rate Case\Supplemental Testimony\"/>
    </mc:Choice>
  </mc:AlternateContent>
  <xr:revisionPtr revIDLastSave="0" documentId="8_{4121E4A4-CE14-450F-BC87-EED0F91741E4}" xr6:coauthVersionLast="47" xr6:coauthVersionMax="47" xr10:uidLastSave="{00000000-0000-0000-0000-000000000000}"/>
  <bookViews>
    <workbookView xWindow="-90" yWindow="-90" windowWidth="18450" windowHeight="10980" xr2:uid="{EE359597-C401-4218-9F72-905A407E2D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3" i="1" l="1"/>
  <c r="H53" i="1"/>
  <c r="G50" i="1"/>
  <c r="H50" i="1" s="1"/>
  <c r="J50" i="1" s="1"/>
  <c r="G49" i="1"/>
  <c r="H49" i="1" s="1"/>
  <c r="J49" i="1" s="1"/>
  <c r="G48" i="1"/>
  <c r="H48" i="1" s="1"/>
  <c r="J48" i="1" s="1"/>
  <c r="G47" i="1"/>
  <c r="H47" i="1" s="1"/>
  <c r="J47" i="1" s="1"/>
  <c r="J51" i="1" s="1"/>
  <c r="G35" i="1"/>
  <c r="H35" i="1" s="1"/>
  <c r="J35" i="1" s="1"/>
  <c r="G34" i="1"/>
  <c r="H34" i="1" s="1"/>
  <c r="J34" i="1" s="1"/>
  <c r="G33" i="1"/>
  <c r="H33" i="1" s="1"/>
  <c r="J33" i="1" s="1"/>
  <c r="G32" i="1"/>
  <c r="H32" i="1" s="1"/>
  <c r="J32" i="1" s="1"/>
  <c r="G31" i="1"/>
  <c r="H31" i="1" s="1"/>
  <c r="J31" i="1" s="1"/>
  <c r="G44" i="1"/>
  <c r="H44" i="1" s="1"/>
  <c r="J44" i="1" s="1"/>
  <c r="G43" i="1"/>
  <c r="H43" i="1" s="1"/>
  <c r="J43" i="1" s="1"/>
  <c r="G42" i="1"/>
  <c r="H42" i="1" s="1"/>
  <c r="J42" i="1" s="1"/>
  <c r="G41" i="1"/>
  <c r="H41" i="1" s="1"/>
  <c r="J41" i="1" s="1"/>
  <c r="G40" i="1"/>
  <c r="H40" i="1" s="1"/>
  <c r="F28" i="1"/>
  <c r="G28" i="1" s="1"/>
  <c r="H28" i="1" s="1"/>
  <c r="J28" i="1" s="1"/>
  <c r="G27" i="1"/>
  <c r="H27" i="1" s="1"/>
  <c r="J27" i="1" s="1"/>
  <c r="G26" i="1"/>
  <c r="H26" i="1" s="1"/>
  <c r="J26" i="1" s="1"/>
  <c r="G25" i="1"/>
  <c r="H25" i="1" s="1"/>
  <c r="J25" i="1" s="1"/>
  <c r="G24" i="1"/>
  <c r="H24" i="1" s="1"/>
  <c r="J24" i="1" s="1"/>
  <c r="G23" i="1"/>
  <c r="H23" i="1" s="1"/>
  <c r="I15" i="1"/>
  <c r="G14" i="1"/>
  <c r="H14" i="1" s="1"/>
  <c r="J14" i="1" s="1"/>
  <c r="G13" i="1"/>
  <c r="H13" i="1" s="1"/>
  <c r="J13" i="1" s="1"/>
  <c r="G12" i="1"/>
  <c r="H12" i="1" s="1"/>
  <c r="J12" i="1" s="1"/>
  <c r="G11" i="1"/>
  <c r="H11" i="1" s="1"/>
  <c r="J11" i="1" s="1"/>
  <c r="G10" i="1"/>
  <c r="H10" i="1" s="1"/>
  <c r="J10" i="1" s="1"/>
  <c r="G9" i="1"/>
  <c r="H9" i="1" s="1"/>
  <c r="J9" i="1" s="1"/>
  <c r="G8" i="1"/>
  <c r="H8" i="1" s="1"/>
  <c r="J8" i="1" s="1"/>
  <c r="G7" i="1"/>
  <c r="H7" i="1" s="1"/>
  <c r="J7" i="1" s="1"/>
  <c r="H51" i="1" l="1"/>
  <c r="J36" i="1"/>
  <c r="H36" i="1"/>
  <c r="J15" i="1"/>
  <c r="J17" i="1" s="1"/>
  <c r="H29" i="1"/>
  <c r="J23" i="1"/>
  <c r="J29" i="1" s="1"/>
  <c r="J40" i="1"/>
  <c r="J45" i="1" s="1"/>
  <c r="H45" i="1"/>
  <c r="H15" i="1"/>
  <c r="J38" i="1" l="1"/>
  <c r="J56" i="1" s="1"/>
  <c r="H38" i="1"/>
  <c r="J59" i="1"/>
</calcChain>
</file>

<file path=xl/sharedStrings.xml><?xml version="1.0" encoding="utf-8"?>
<sst xmlns="http://schemas.openxmlformats.org/spreadsheetml/2006/main" count="130" uniqueCount="35">
  <si>
    <t>FEES IN EXCESS OF $550/HOUR</t>
  </si>
  <si>
    <t>Fees &gt; $550</t>
  </si>
  <si>
    <t>Docket No. 49916</t>
  </si>
  <si>
    <t xml:space="preserve"> Redacted</t>
  </si>
  <si>
    <t>Per Hour Excluding</t>
  </si>
  <si>
    <t>Vendor's Name</t>
  </si>
  <si>
    <t>Individual's Name</t>
  </si>
  <si>
    <t>Individual's Title</t>
  </si>
  <si>
    <t>Billing Period</t>
  </si>
  <si>
    <t>Rate</t>
  </si>
  <si>
    <t>Hours</t>
  </si>
  <si>
    <t>Fees</t>
  </si>
  <si>
    <t>Fees in excess of $550/hr</t>
  </si>
  <si>
    <t>Redacted Hours</t>
  </si>
  <si>
    <t>Eversheds</t>
  </si>
  <si>
    <t>Lino Mendiola</t>
  </si>
  <si>
    <t>Partner</t>
  </si>
  <si>
    <t>TOTAL EVERSHEDS</t>
  </si>
  <si>
    <t>TOTAL DOCKET NO 49916</t>
  </si>
  <si>
    <t>Docket No. 53719</t>
  </si>
  <si>
    <t>Jackson Walker</t>
  </si>
  <si>
    <t>Meghan Griffiths</t>
  </si>
  <si>
    <t>M. Griffiths</t>
  </si>
  <si>
    <t>A. Adams</t>
  </si>
  <si>
    <t>Associate</t>
  </si>
  <si>
    <t>TOTAL JACKSON WALKER</t>
  </si>
  <si>
    <t>TOTAL DOCKET NO 53719</t>
  </si>
  <si>
    <t>TOTAL DISALLOWANCE FOR FEES IN EXCESS OF $550/HOUR</t>
  </si>
  <si>
    <t>Direct Testimony</t>
  </si>
  <si>
    <t>Add'l Supplemental</t>
  </si>
  <si>
    <t>TOTAL EVERSHEDS Direct</t>
  </si>
  <si>
    <t>TOTAL EVERSHEDS Supplemental</t>
  </si>
  <si>
    <t>TOTAL JACKSON WALKER Direct</t>
  </si>
  <si>
    <t>TOTAL JACKSON WALKER Supplemental</t>
  </si>
  <si>
    <t>Total Supplemental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</si>
</sst>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3" fillId="0" borderId="0" xfId="0" applyFont="1"/>
    <xf numFmtId="2" fontId="3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7" fontId="3" fillId="0" borderId="0" xfId="0" applyNumberFormat="1" applyFont="1" applyAlignment="1">
      <alignment horizontal="left"/>
    </xf>
    <xf numFmtId="8" fontId="3" fillId="0" borderId="0" xfId="0" applyNumberFormat="1" applyFont="1" applyAlignment="1">
      <alignment wrapText="1"/>
    </xf>
    <xf numFmtId="2" fontId="3" fillId="0" borderId="0" xfId="0" applyNumberFormat="1" applyFont="1" applyAlignment="1">
      <alignment horizontal="right"/>
    </xf>
    <xf numFmtId="8" fontId="3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8" fontId="3" fillId="0" borderId="0" xfId="0" applyNumberFormat="1" applyFont="1"/>
    <xf numFmtId="2" fontId="3" fillId="0" borderId="0" xfId="0" applyNumberFormat="1" applyFont="1" applyAlignment="1">
      <alignment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17" fontId="3" fillId="0" borderId="1" xfId="0" applyNumberFormat="1" applyFont="1" applyBorder="1" applyAlignment="1">
      <alignment horizontal="left"/>
    </xf>
    <xf numFmtId="8" fontId="3" fillId="0" borderId="1" xfId="0" applyNumberFormat="1" applyFont="1" applyBorder="1" applyAlignment="1">
      <alignment wrapText="1"/>
    </xf>
    <xf numFmtId="2" fontId="3" fillId="0" borderId="1" xfId="0" applyNumberFormat="1" applyFont="1" applyBorder="1"/>
    <xf numFmtId="8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/>
    </xf>
    <xf numFmtId="17" fontId="4" fillId="0" borderId="0" xfId="0" applyNumberFormat="1" applyFont="1" applyAlignment="1">
      <alignment horizontal="left"/>
    </xf>
    <xf numFmtId="8" fontId="4" fillId="0" borderId="0" xfId="0" applyNumberFormat="1" applyFont="1" applyAlignment="1">
      <alignment wrapText="1"/>
    </xf>
    <xf numFmtId="2" fontId="4" fillId="0" borderId="0" xfId="0" applyNumberFormat="1" applyFont="1"/>
    <xf numFmtId="8" fontId="4" fillId="0" borderId="0" xfId="0" applyNumberFormat="1" applyFont="1"/>
    <xf numFmtId="0" fontId="4" fillId="0" borderId="2" xfId="0" applyFont="1" applyBorder="1" applyAlignment="1">
      <alignment horizontal="left"/>
    </xf>
    <xf numFmtId="0" fontId="4" fillId="0" borderId="3" xfId="0" applyFont="1" applyBorder="1"/>
    <xf numFmtId="0" fontId="4" fillId="0" borderId="3" xfId="0" applyFont="1" applyBorder="1" applyAlignment="1">
      <alignment horizontal="left"/>
    </xf>
    <xf numFmtId="17" fontId="4" fillId="0" borderId="3" xfId="0" applyNumberFormat="1" applyFont="1" applyBorder="1" applyAlignment="1">
      <alignment horizontal="left"/>
    </xf>
    <xf numFmtId="8" fontId="4" fillId="0" borderId="3" xfId="0" applyNumberFormat="1" applyFont="1" applyBorder="1" applyAlignment="1">
      <alignment wrapText="1"/>
    </xf>
    <xf numFmtId="2" fontId="4" fillId="0" borderId="3" xfId="0" applyNumberFormat="1" applyFont="1" applyBorder="1"/>
    <xf numFmtId="8" fontId="4" fillId="0" borderId="3" xfId="0" applyNumberFormat="1" applyFont="1" applyBorder="1"/>
    <xf numFmtId="0" fontId="3" fillId="0" borderId="3" xfId="0" applyFont="1" applyBorder="1" applyAlignment="1">
      <alignment wrapText="1"/>
    </xf>
    <xf numFmtId="8" fontId="4" fillId="0" borderId="4" xfId="0" applyNumberFormat="1" applyFont="1" applyBorder="1"/>
    <xf numFmtId="2" fontId="3" fillId="0" borderId="1" xfId="0" applyNumberFormat="1" applyFont="1" applyBorder="1" applyAlignment="1">
      <alignment wrapText="1"/>
    </xf>
    <xf numFmtId="0" fontId="4" fillId="0" borderId="2" xfId="0" applyFont="1" applyBorder="1"/>
    <xf numFmtId="0" fontId="3" fillId="0" borderId="3" xfId="0" applyFont="1" applyBorder="1"/>
    <xf numFmtId="2" fontId="3" fillId="0" borderId="3" xfId="0" applyNumberFormat="1" applyFont="1" applyBorder="1"/>
    <xf numFmtId="8" fontId="4" fillId="0" borderId="5" xfId="0" applyNumberFormat="1" applyFont="1" applyBorder="1"/>
    <xf numFmtId="43" fontId="4" fillId="0" borderId="0" xfId="1" applyFont="1" applyFill="1" applyBorder="1" applyAlignment="1">
      <alignment horizontal="right"/>
    </xf>
    <xf numFmtId="0" fontId="4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7" xfId="0" applyFont="1" applyBorder="1" applyAlignment="1">
      <alignment horizontal="left"/>
    </xf>
    <xf numFmtId="17" fontId="3" fillId="0" borderId="7" xfId="0" applyNumberFormat="1" applyFont="1" applyBorder="1" applyAlignment="1">
      <alignment horizontal="left"/>
    </xf>
    <xf numFmtId="8" fontId="3" fillId="0" borderId="7" xfId="0" applyNumberFormat="1" applyFont="1" applyBorder="1" applyAlignment="1">
      <alignment wrapText="1"/>
    </xf>
    <xf numFmtId="2" fontId="3" fillId="0" borderId="7" xfId="0" applyNumberFormat="1" applyFont="1" applyBorder="1" applyAlignment="1">
      <alignment wrapText="1"/>
    </xf>
    <xf numFmtId="8" fontId="3" fillId="0" borderId="7" xfId="0" applyNumberFormat="1" applyFont="1" applyBorder="1"/>
    <xf numFmtId="0" fontId="4" fillId="0" borderId="1" xfId="0" applyFont="1" applyBorder="1"/>
    <xf numFmtId="8" fontId="6" fillId="0" borderId="0" xfId="0" applyNumberFormat="1" applyFont="1"/>
    <xf numFmtId="0" fontId="6" fillId="0" borderId="0" xfId="0" applyFont="1" applyAlignment="1">
      <alignment horizontal="left"/>
    </xf>
    <xf numFmtId="8" fontId="5" fillId="0" borderId="7" xfId="0" applyNumberFormat="1" applyFont="1" applyBorder="1"/>
    <xf numFmtId="0" fontId="5" fillId="0" borderId="7" xfId="0" applyFont="1" applyBorder="1" applyAlignment="1">
      <alignment wrapText="1"/>
    </xf>
    <xf numFmtId="8" fontId="5" fillId="0" borderId="8" xfId="0" applyNumberFormat="1" applyFont="1" applyBorder="1"/>
    <xf numFmtId="0" fontId="6" fillId="0" borderId="0" xfId="0" applyFont="1"/>
    <xf numFmtId="0" fontId="4" fillId="0" borderId="6" xfId="0" applyFont="1" applyBorder="1"/>
    <xf numFmtId="2" fontId="3" fillId="0" borderId="7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0DAE6-87C3-42EC-8324-2392B0430184}">
  <sheetPr>
    <pageSetUpPr fitToPage="1"/>
  </sheetPr>
  <dimension ref="A2:K64"/>
  <sheetViews>
    <sheetView tabSelected="1" topLeftCell="A42" workbookViewId="0">
      <selection activeCell="J59" sqref="J59"/>
    </sheetView>
  </sheetViews>
  <sheetFormatPr defaultRowHeight="14.75" x14ac:dyDescent="0.75"/>
  <cols>
    <col min="1" max="1" width="24.2265625" customWidth="1"/>
    <col min="2" max="2" width="14.26953125" customWidth="1"/>
    <col min="7" max="7" width="10.453125" customWidth="1"/>
    <col min="8" max="8" width="10.81640625" customWidth="1"/>
    <col min="9" max="9" width="11.453125" customWidth="1"/>
    <col min="10" max="10" width="17.453125" customWidth="1"/>
  </cols>
  <sheetData>
    <row r="2" spans="1:10" ht="18.5" x14ac:dyDescent="0.9">
      <c r="A2" s="1" t="s">
        <v>0</v>
      </c>
      <c r="B2" s="2"/>
      <c r="C2" s="2"/>
      <c r="D2" s="2"/>
      <c r="E2" s="2"/>
      <c r="F2" s="3"/>
      <c r="G2" s="2"/>
      <c r="H2" s="2"/>
      <c r="I2" s="2"/>
      <c r="J2" s="2"/>
    </row>
    <row r="3" spans="1:10" ht="18.5" x14ac:dyDescent="0.9">
      <c r="A3" s="1"/>
      <c r="B3" s="2"/>
      <c r="C3" s="2"/>
      <c r="D3" s="2"/>
      <c r="E3" s="2"/>
      <c r="F3" s="3"/>
      <c r="G3" s="2"/>
      <c r="H3" s="2"/>
      <c r="I3" s="2"/>
      <c r="J3" s="2"/>
    </row>
    <row r="4" spans="1:10" ht="18.5" x14ac:dyDescent="0.9">
      <c r="A4" s="1"/>
      <c r="B4" s="2"/>
      <c r="C4" s="2"/>
      <c r="D4" s="2"/>
      <c r="E4" s="2"/>
      <c r="F4" s="3"/>
      <c r="G4" s="2"/>
      <c r="H4" s="2"/>
      <c r="I4" s="2"/>
      <c r="J4" s="4" t="s">
        <v>1</v>
      </c>
    </row>
    <row r="5" spans="1:10" x14ac:dyDescent="0.75">
      <c r="A5" s="5" t="s">
        <v>2</v>
      </c>
      <c r="B5" s="2"/>
      <c r="C5" s="2"/>
      <c r="D5" s="2"/>
      <c r="E5" s="2"/>
      <c r="F5" s="3"/>
      <c r="G5" s="2"/>
      <c r="H5" s="2"/>
      <c r="I5" s="4" t="s">
        <v>3</v>
      </c>
      <c r="J5" s="4" t="s">
        <v>4</v>
      </c>
    </row>
    <row r="6" spans="1:10" x14ac:dyDescent="0.75">
      <c r="A6" s="6" t="s">
        <v>5</v>
      </c>
      <c r="B6" s="6" t="s">
        <v>6</v>
      </c>
      <c r="C6" s="6" t="s">
        <v>7</v>
      </c>
      <c r="D6" s="6" t="s">
        <v>8</v>
      </c>
      <c r="E6" s="6" t="s">
        <v>9</v>
      </c>
      <c r="F6" s="7" t="s">
        <v>10</v>
      </c>
      <c r="G6" s="6" t="s">
        <v>11</v>
      </c>
      <c r="H6" s="6" t="s">
        <v>12</v>
      </c>
      <c r="I6" s="8" t="s">
        <v>10</v>
      </c>
      <c r="J6" s="8" t="s">
        <v>13</v>
      </c>
    </row>
    <row r="7" spans="1:10" x14ac:dyDescent="0.75">
      <c r="A7" s="9" t="s">
        <v>14</v>
      </c>
      <c r="B7" s="2" t="s">
        <v>15</v>
      </c>
      <c r="C7" s="9" t="s">
        <v>16</v>
      </c>
      <c r="D7" s="10">
        <v>43556</v>
      </c>
      <c r="E7" s="11">
        <v>635</v>
      </c>
      <c r="F7" s="12">
        <v>1.9</v>
      </c>
      <c r="G7" s="13">
        <f>E7*F7</f>
        <v>1206.5</v>
      </c>
      <c r="H7" s="13">
        <f>G7-F7*550</f>
        <v>161.5</v>
      </c>
      <c r="I7" s="14"/>
      <c r="J7" s="15">
        <f t="shared" ref="J7:J9" si="0">H7-(I7*(E7-550))</f>
        <v>161.5</v>
      </c>
    </row>
    <row r="8" spans="1:10" x14ac:dyDescent="0.75">
      <c r="A8" s="9" t="s">
        <v>14</v>
      </c>
      <c r="B8" s="2" t="s">
        <v>15</v>
      </c>
      <c r="C8" s="9" t="s">
        <v>16</v>
      </c>
      <c r="D8" s="10">
        <v>43586</v>
      </c>
      <c r="E8" s="11">
        <v>635</v>
      </c>
      <c r="F8" s="16">
        <v>0.8</v>
      </c>
      <c r="G8" s="15">
        <f>E8*F8</f>
        <v>508</v>
      </c>
      <c r="H8" s="15">
        <f>G8-F8*550</f>
        <v>68</v>
      </c>
      <c r="I8" s="14"/>
      <c r="J8" s="15">
        <f t="shared" si="0"/>
        <v>68</v>
      </c>
    </row>
    <row r="9" spans="1:10" x14ac:dyDescent="0.75">
      <c r="A9" s="9" t="s">
        <v>14</v>
      </c>
      <c r="B9" s="2" t="s">
        <v>15</v>
      </c>
      <c r="C9" s="9" t="s">
        <v>16</v>
      </c>
      <c r="D9" s="10">
        <v>43617</v>
      </c>
      <c r="E9" s="11">
        <v>635</v>
      </c>
      <c r="F9" s="16">
        <v>0.6</v>
      </c>
      <c r="G9" s="15">
        <f>E9*F9</f>
        <v>381</v>
      </c>
      <c r="H9" s="15">
        <f>G9-F9*550</f>
        <v>51</v>
      </c>
      <c r="I9" s="14"/>
      <c r="J9" s="15">
        <f t="shared" si="0"/>
        <v>51</v>
      </c>
    </row>
    <row r="10" spans="1:10" x14ac:dyDescent="0.75">
      <c r="A10" s="9" t="s">
        <v>14</v>
      </c>
      <c r="B10" s="2" t="s">
        <v>15</v>
      </c>
      <c r="C10" s="9" t="s">
        <v>16</v>
      </c>
      <c r="D10" s="10">
        <v>43678</v>
      </c>
      <c r="E10" s="11">
        <v>635</v>
      </c>
      <c r="F10" s="16">
        <v>0.4</v>
      </c>
      <c r="G10" s="15">
        <f t="shared" ref="G10:G14" si="1">E10*F10</f>
        <v>254</v>
      </c>
      <c r="H10" s="15">
        <f t="shared" ref="H10:H14" si="2">G10-F10*550</f>
        <v>34</v>
      </c>
      <c r="I10" s="14">
        <v>0.4</v>
      </c>
      <c r="J10" s="15">
        <f>H10-(I10*(E10-550))</f>
        <v>0</v>
      </c>
    </row>
    <row r="11" spans="1:10" x14ac:dyDescent="0.75">
      <c r="A11" s="9" t="s">
        <v>14</v>
      </c>
      <c r="B11" s="2" t="s">
        <v>15</v>
      </c>
      <c r="C11" s="9" t="s">
        <v>16</v>
      </c>
      <c r="D11" s="10">
        <v>43709</v>
      </c>
      <c r="E11" s="11">
        <v>635</v>
      </c>
      <c r="F11" s="16">
        <v>0.5</v>
      </c>
      <c r="G11" s="15">
        <f t="shared" si="1"/>
        <v>317.5</v>
      </c>
      <c r="H11" s="15">
        <f t="shared" si="2"/>
        <v>42.5</v>
      </c>
      <c r="I11" s="14"/>
      <c r="J11" s="15">
        <f t="shared" ref="J11:J14" si="3">H11-(I11*(E11-550))</f>
        <v>42.5</v>
      </c>
    </row>
    <row r="12" spans="1:10" x14ac:dyDescent="0.75">
      <c r="A12" s="9" t="s">
        <v>14</v>
      </c>
      <c r="B12" s="2" t="s">
        <v>15</v>
      </c>
      <c r="C12" s="9" t="s">
        <v>16</v>
      </c>
      <c r="D12" s="10">
        <v>43862</v>
      </c>
      <c r="E12" s="11">
        <v>635</v>
      </c>
      <c r="F12" s="16">
        <v>0.6</v>
      </c>
      <c r="G12" s="15">
        <f t="shared" si="1"/>
        <v>381</v>
      </c>
      <c r="H12" s="15">
        <f t="shared" si="2"/>
        <v>51</v>
      </c>
      <c r="I12" s="14"/>
      <c r="J12" s="15">
        <f t="shared" si="3"/>
        <v>51</v>
      </c>
    </row>
    <row r="13" spans="1:10" x14ac:dyDescent="0.75">
      <c r="A13" s="9" t="s">
        <v>14</v>
      </c>
      <c r="B13" s="2" t="s">
        <v>15</v>
      </c>
      <c r="C13" s="9" t="s">
        <v>16</v>
      </c>
      <c r="D13" s="10">
        <v>43891</v>
      </c>
      <c r="E13" s="11">
        <v>635</v>
      </c>
      <c r="F13" s="16">
        <v>1</v>
      </c>
      <c r="G13" s="15">
        <f t="shared" si="1"/>
        <v>635</v>
      </c>
      <c r="H13" s="15">
        <f t="shared" si="2"/>
        <v>85</v>
      </c>
      <c r="I13" s="14"/>
      <c r="J13" s="15">
        <f t="shared" si="3"/>
        <v>85</v>
      </c>
    </row>
    <row r="14" spans="1:10" x14ac:dyDescent="0.75">
      <c r="A14" s="17" t="s">
        <v>14</v>
      </c>
      <c r="B14" s="18" t="s">
        <v>15</v>
      </c>
      <c r="C14" s="17" t="s">
        <v>16</v>
      </c>
      <c r="D14" s="19">
        <v>43922</v>
      </c>
      <c r="E14" s="20">
        <v>635</v>
      </c>
      <c r="F14" s="21">
        <v>3</v>
      </c>
      <c r="G14" s="22">
        <f t="shared" si="1"/>
        <v>1905</v>
      </c>
      <c r="H14" s="22">
        <f t="shared" si="2"/>
        <v>255</v>
      </c>
      <c r="I14" s="23">
        <v>0.5</v>
      </c>
      <c r="J14" s="22">
        <f t="shared" si="3"/>
        <v>212.5</v>
      </c>
    </row>
    <row r="15" spans="1:10" x14ac:dyDescent="0.75">
      <c r="A15" s="24" t="s">
        <v>17</v>
      </c>
      <c r="B15" s="5"/>
      <c r="C15" s="24"/>
      <c r="D15" s="25"/>
      <c r="E15" s="26"/>
      <c r="F15" s="27"/>
      <c r="G15" s="28"/>
      <c r="H15" s="28">
        <f>SUM(H7:H14)</f>
        <v>748</v>
      </c>
      <c r="I15" s="43">
        <f t="shared" ref="I15:J15" si="4">SUM(I7:I14)</f>
        <v>0.9</v>
      </c>
      <c r="J15" s="28">
        <f t="shared" si="4"/>
        <v>671.5</v>
      </c>
    </row>
    <row r="16" spans="1:10" ht="15.5" thickBot="1" x14ac:dyDescent="0.9">
      <c r="A16" s="9"/>
      <c r="B16" s="2"/>
      <c r="C16" s="9"/>
      <c r="D16" s="10"/>
      <c r="E16" s="11"/>
      <c r="F16" s="3"/>
      <c r="G16" s="15"/>
      <c r="H16" s="15"/>
      <c r="I16" s="14"/>
      <c r="J16" s="2"/>
    </row>
    <row r="17" spans="1:11" ht="15.5" thickBot="1" x14ac:dyDescent="0.9">
      <c r="A17" s="29" t="s">
        <v>18</v>
      </c>
      <c r="B17" s="30"/>
      <c r="C17" s="31"/>
      <c r="D17" s="32"/>
      <c r="E17" s="33"/>
      <c r="F17" s="34"/>
      <c r="G17" s="35"/>
      <c r="H17" s="35"/>
      <c r="I17" s="36"/>
      <c r="J17" s="37">
        <f>J15</f>
        <v>671.5</v>
      </c>
    </row>
    <row r="18" spans="1:11" x14ac:dyDescent="0.75">
      <c r="A18" s="9"/>
      <c r="B18" s="2"/>
      <c r="C18" s="9"/>
      <c r="D18" s="10"/>
      <c r="E18" s="11"/>
      <c r="F18" s="3"/>
      <c r="G18" s="15"/>
      <c r="H18" s="15"/>
      <c r="I18" s="14"/>
      <c r="J18" s="2"/>
    </row>
    <row r="19" spans="1:11" x14ac:dyDescent="0.75">
      <c r="A19" s="9"/>
      <c r="B19" s="2"/>
      <c r="C19" s="9"/>
      <c r="D19" s="2"/>
      <c r="E19" s="2"/>
      <c r="F19" s="3"/>
      <c r="G19" s="15"/>
      <c r="H19" s="15"/>
      <c r="I19" s="2"/>
      <c r="J19" s="2"/>
    </row>
    <row r="20" spans="1:11" x14ac:dyDescent="0.75">
      <c r="A20" s="2"/>
      <c r="B20" s="2"/>
      <c r="C20" s="2"/>
      <c r="D20" s="2"/>
      <c r="E20" s="2"/>
      <c r="F20" s="3"/>
      <c r="G20" s="15"/>
      <c r="H20" s="15"/>
      <c r="I20" s="2"/>
      <c r="J20" s="4" t="s">
        <v>1</v>
      </c>
    </row>
    <row r="21" spans="1:11" x14ac:dyDescent="0.75">
      <c r="A21" s="5" t="s">
        <v>19</v>
      </c>
      <c r="B21" s="2"/>
      <c r="C21" s="2"/>
      <c r="D21" s="2"/>
      <c r="E21" s="2"/>
      <c r="F21" s="3"/>
      <c r="G21" s="15"/>
      <c r="H21" s="15"/>
      <c r="I21" s="4" t="s">
        <v>3</v>
      </c>
      <c r="J21" s="4" t="s">
        <v>4</v>
      </c>
    </row>
    <row r="22" spans="1:11" x14ac:dyDescent="0.75">
      <c r="A22" s="6" t="s">
        <v>5</v>
      </c>
      <c r="B22" s="6" t="s">
        <v>6</v>
      </c>
      <c r="C22" s="6" t="s">
        <v>7</v>
      </c>
      <c r="D22" s="6" t="s">
        <v>8</v>
      </c>
      <c r="E22" s="6" t="s">
        <v>9</v>
      </c>
      <c r="F22" s="7" t="s">
        <v>10</v>
      </c>
      <c r="G22" s="6" t="s">
        <v>11</v>
      </c>
      <c r="H22" s="6" t="s">
        <v>12</v>
      </c>
      <c r="I22" s="8" t="s">
        <v>10</v>
      </c>
      <c r="J22" s="8" t="s">
        <v>13</v>
      </c>
    </row>
    <row r="23" spans="1:11" x14ac:dyDescent="0.75">
      <c r="A23" s="9" t="s">
        <v>14</v>
      </c>
      <c r="B23" s="2" t="s">
        <v>15</v>
      </c>
      <c r="C23" s="9" t="s">
        <v>16</v>
      </c>
      <c r="D23" s="10">
        <v>44562</v>
      </c>
      <c r="E23" s="11">
        <v>710</v>
      </c>
      <c r="F23" s="16">
        <v>1.6</v>
      </c>
      <c r="G23" s="15">
        <f>E23*F23</f>
        <v>1136</v>
      </c>
      <c r="H23" s="15">
        <f>G23-F23*550</f>
        <v>256</v>
      </c>
      <c r="I23" s="14"/>
      <c r="J23" s="15">
        <f t="shared" ref="J23:J28" si="5">H23-(I23*(E23-550))</f>
        <v>256</v>
      </c>
    </row>
    <row r="24" spans="1:11" x14ac:dyDescent="0.75">
      <c r="A24" s="9" t="s">
        <v>14</v>
      </c>
      <c r="B24" s="2" t="s">
        <v>15</v>
      </c>
      <c r="C24" s="9" t="s">
        <v>16</v>
      </c>
      <c r="D24" s="10">
        <v>44593</v>
      </c>
      <c r="E24" s="11">
        <v>710</v>
      </c>
      <c r="F24" s="16">
        <v>1.5</v>
      </c>
      <c r="G24" s="15">
        <f>E24*F24</f>
        <v>1065</v>
      </c>
      <c r="H24" s="15">
        <f>G24-F24*550</f>
        <v>240</v>
      </c>
      <c r="I24" s="14"/>
      <c r="J24" s="15">
        <f t="shared" si="5"/>
        <v>240</v>
      </c>
    </row>
    <row r="25" spans="1:11" x14ac:dyDescent="0.75">
      <c r="A25" s="9" t="s">
        <v>14</v>
      </c>
      <c r="B25" s="2" t="s">
        <v>15</v>
      </c>
      <c r="C25" s="9" t="s">
        <v>16</v>
      </c>
      <c r="D25" s="10">
        <v>44621</v>
      </c>
      <c r="E25" s="11">
        <v>710</v>
      </c>
      <c r="F25" s="16">
        <v>11</v>
      </c>
      <c r="G25" s="15">
        <f>E25*F25</f>
        <v>7810</v>
      </c>
      <c r="H25" s="15">
        <f>G25-F25*550</f>
        <v>1760</v>
      </c>
      <c r="I25" s="14"/>
      <c r="J25" s="15">
        <f t="shared" si="5"/>
        <v>1760</v>
      </c>
    </row>
    <row r="26" spans="1:11" x14ac:dyDescent="0.75">
      <c r="A26" s="9" t="s">
        <v>14</v>
      </c>
      <c r="B26" s="2" t="s">
        <v>15</v>
      </c>
      <c r="C26" s="9" t="s">
        <v>16</v>
      </c>
      <c r="D26" s="10">
        <v>44673</v>
      </c>
      <c r="E26" s="11">
        <v>710</v>
      </c>
      <c r="F26" s="16">
        <v>1</v>
      </c>
      <c r="G26" s="15">
        <f t="shared" ref="G26:G28" si="6">E26*F26</f>
        <v>710</v>
      </c>
      <c r="H26" s="15">
        <f t="shared" ref="H26:H28" si="7">G26-F26*550</f>
        <v>160</v>
      </c>
      <c r="I26" s="14"/>
      <c r="J26" s="15">
        <f t="shared" si="5"/>
        <v>160</v>
      </c>
    </row>
    <row r="27" spans="1:11" x14ac:dyDescent="0.75">
      <c r="A27" s="9" t="s">
        <v>14</v>
      </c>
      <c r="B27" s="2" t="s">
        <v>15</v>
      </c>
      <c r="C27" s="9" t="s">
        <v>16</v>
      </c>
      <c r="D27" s="10">
        <v>44682</v>
      </c>
      <c r="E27" s="11">
        <v>710</v>
      </c>
      <c r="F27" s="16">
        <v>14.9</v>
      </c>
      <c r="G27" s="15">
        <f t="shared" si="6"/>
        <v>10579</v>
      </c>
      <c r="H27" s="15">
        <f t="shared" si="7"/>
        <v>2384</v>
      </c>
      <c r="I27" s="14"/>
      <c r="J27" s="15">
        <f t="shared" si="5"/>
        <v>2384</v>
      </c>
    </row>
    <row r="28" spans="1:11" x14ac:dyDescent="0.75">
      <c r="A28" s="17" t="s">
        <v>14</v>
      </c>
      <c r="B28" s="18" t="s">
        <v>15</v>
      </c>
      <c r="C28" s="17" t="s">
        <v>16</v>
      </c>
      <c r="D28" s="19">
        <v>44734</v>
      </c>
      <c r="E28" s="20">
        <v>710</v>
      </c>
      <c r="F28" s="38">
        <f>1.6+1.4+2.5+3+1.3+1.6+1.6+1+0.9+4.4+0.8+1.2+1+1+1.3+1+1.4+1.4+1+1.4+0.7</f>
        <v>31.499999999999996</v>
      </c>
      <c r="G28" s="22">
        <f t="shared" si="6"/>
        <v>22364.999999999996</v>
      </c>
      <c r="H28" s="22">
        <f t="shared" si="7"/>
        <v>5040</v>
      </c>
      <c r="I28" s="23"/>
      <c r="J28" s="22">
        <f t="shared" si="5"/>
        <v>5040</v>
      </c>
    </row>
    <row r="29" spans="1:11" x14ac:dyDescent="0.75">
      <c r="A29" s="53" t="s">
        <v>30</v>
      </c>
      <c r="B29" s="2"/>
      <c r="C29" s="9"/>
      <c r="D29" s="10"/>
      <c r="E29" s="11"/>
      <c r="F29" s="16"/>
      <c r="G29" s="15"/>
      <c r="H29" s="52">
        <f>SUM(H23:H28)</f>
        <v>9840</v>
      </c>
      <c r="I29" s="14"/>
      <c r="J29" s="52">
        <f>SUM(J23:J28)</f>
        <v>9840</v>
      </c>
      <c r="K29" t="s">
        <v>28</v>
      </c>
    </row>
    <row r="30" spans="1:11" x14ac:dyDescent="0.75">
      <c r="A30" s="24"/>
      <c r="B30" s="2"/>
      <c r="C30" s="9"/>
      <c r="D30" s="10"/>
      <c r="E30" s="11"/>
      <c r="F30" s="16"/>
      <c r="G30" s="15"/>
      <c r="H30" s="28"/>
      <c r="I30" s="14"/>
      <c r="J30" s="28"/>
    </row>
    <row r="31" spans="1:11" x14ac:dyDescent="0.75">
      <c r="A31" s="9" t="s">
        <v>14</v>
      </c>
      <c r="B31" s="2" t="s">
        <v>15</v>
      </c>
      <c r="C31" s="9" t="s">
        <v>16</v>
      </c>
      <c r="D31" s="10">
        <v>44743</v>
      </c>
      <c r="E31" s="11">
        <v>710</v>
      </c>
      <c r="F31" s="16">
        <v>1</v>
      </c>
      <c r="G31" s="15">
        <f>E31*F31</f>
        <v>710</v>
      </c>
      <c r="H31" s="15">
        <f>G31-F31*550</f>
        <v>160</v>
      </c>
      <c r="I31" s="14"/>
      <c r="J31" s="15">
        <f>H31-(I31*(E31-550))</f>
        <v>160</v>
      </c>
    </row>
    <row r="32" spans="1:11" x14ac:dyDescent="0.75">
      <c r="A32" s="9" t="s">
        <v>14</v>
      </c>
      <c r="B32" s="2" t="s">
        <v>15</v>
      </c>
      <c r="C32" s="9" t="s">
        <v>16</v>
      </c>
      <c r="D32" s="10">
        <v>44774</v>
      </c>
      <c r="E32" s="11">
        <v>710</v>
      </c>
      <c r="F32" s="16">
        <v>4.7</v>
      </c>
      <c r="G32" s="15">
        <f>E32*F32</f>
        <v>3337</v>
      </c>
      <c r="H32" s="15">
        <f>G32-F32*550</f>
        <v>752</v>
      </c>
      <c r="I32" s="14"/>
      <c r="J32" s="15">
        <f>H32-(I32*(E32-550))</f>
        <v>752</v>
      </c>
    </row>
    <row r="33" spans="1:11" x14ac:dyDescent="0.75">
      <c r="A33" s="9" t="s">
        <v>14</v>
      </c>
      <c r="B33" s="2" t="s">
        <v>15</v>
      </c>
      <c r="C33" s="9" t="s">
        <v>16</v>
      </c>
      <c r="D33" s="10">
        <v>44805</v>
      </c>
      <c r="E33" s="11">
        <v>710</v>
      </c>
      <c r="F33" s="16">
        <v>6.8</v>
      </c>
      <c r="G33" s="15">
        <f>E33*F33</f>
        <v>4828</v>
      </c>
      <c r="H33" s="15">
        <f>G33-F33*550</f>
        <v>1088</v>
      </c>
      <c r="I33" s="14"/>
      <c r="J33" s="15">
        <f>H33-(I33*(E33-550))</f>
        <v>1088</v>
      </c>
    </row>
    <row r="34" spans="1:11" x14ac:dyDescent="0.75">
      <c r="A34" s="9" t="s">
        <v>14</v>
      </c>
      <c r="B34" s="2" t="s">
        <v>15</v>
      </c>
      <c r="C34" s="9" t="s">
        <v>16</v>
      </c>
      <c r="D34" s="10">
        <v>40817</v>
      </c>
      <c r="E34" s="11">
        <v>710</v>
      </c>
      <c r="F34" s="16">
        <v>11.3</v>
      </c>
      <c r="G34" s="15">
        <f>E34*F34</f>
        <v>8023.0000000000009</v>
      </c>
      <c r="H34" s="15">
        <f>G34-F34*550</f>
        <v>1808.0000000000009</v>
      </c>
      <c r="I34" s="14"/>
      <c r="J34" s="15">
        <f>H34-(I34*(E34-550))</f>
        <v>1808.0000000000009</v>
      </c>
    </row>
    <row r="35" spans="1:11" x14ac:dyDescent="0.75">
      <c r="A35" s="17" t="s">
        <v>14</v>
      </c>
      <c r="B35" s="18" t="s">
        <v>15</v>
      </c>
      <c r="C35" s="17" t="s">
        <v>16</v>
      </c>
      <c r="D35" s="19">
        <v>44866</v>
      </c>
      <c r="E35" s="20">
        <v>710</v>
      </c>
      <c r="F35" s="38">
        <v>34.9</v>
      </c>
      <c r="G35" s="22">
        <f>E35*F35</f>
        <v>24779</v>
      </c>
      <c r="H35" s="22">
        <f>G35-F35*550</f>
        <v>5584</v>
      </c>
      <c r="I35" s="23"/>
      <c r="J35" s="22">
        <f>H35-(I35*(E35-550))</f>
        <v>5584</v>
      </c>
    </row>
    <row r="36" spans="1:11" x14ac:dyDescent="0.75">
      <c r="A36" s="53" t="s">
        <v>31</v>
      </c>
      <c r="B36" s="2"/>
      <c r="C36" s="9"/>
      <c r="D36" s="10"/>
      <c r="E36" s="11"/>
      <c r="F36" s="16"/>
      <c r="G36" s="15"/>
      <c r="H36" s="15">
        <f>SUM(H31:H35)</f>
        <v>9392</v>
      </c>
      <c r="I36" s="14"/>
      <c r="J36" s="15">
        <f>SUM(J31:J35)</f>
        <v>9392</v>
      </c>
      <c r="K36" t="s">
        <v>29</v>
      </c>
    </row>
    <row r="37" spans="1:11" x14ac:dyDescent="0.75">
      <c r="A37" s="17"/>
      <c r="B37" s="18"/>
      <c r="C37" s="17"/>
      <c r="D37" s="19"/>
      <c r="E37" s="20"/>
      <c r="F37" s="38"/>
      <c r="G37" s="22"/>
      <c r="H37" s="22"/>
      <c r="I37" s="23"/>
      <c r="J37" s="22"/>
    </row>
    <row r="38" spans="1:11" x14ac:dyDescent="0.75">
      <c r="A38" s="44" t="s">
        <v>17</v>
      </c>
      <c r="B38" s="45"/>
      <c r="C38" s="46"/>
      <c r="D38" s="47"/>
      <c r="E38" s="48"/>
      <c r="F38" s="49"/>
      <c r="G38" s="50"/>
      <c r="H38" s="54">
        <f>H29+H36</f>
        <v>19232</v>
      </c>
      <c r="I38" s="55"/>
      <c r="J38" s="56">
        <f>J29+J36</f>
        <v>19232</v>
      </c>
      <c r="K38" t="s">
        <v>34</v>
      </c>
    </row>
    <row r="39" spans="1:11" x14ac:dyDescent="0.75">
      <c r="A39" s="9"/>
      <c r="B39" s="2"/>
      <c r="C39" s="9"/>
      <c r="D39" s="10"/>
      <c r="E39" s="11"/>
      <c r="F39" s="16"/>
      <c r="G39" s="15"/>
      <c r="H39" s="15"/>
      <c r="I39" s="14"/>
      <c r="J39" s="2"/>
    </row>
    <row r="40" spans="1:11" x14ac:dyDescent="0.75">
      <c r="A40" s="9" t="s">
        <v>20</v>
      </c>
      <c r="B40" s="2" t="s">
        <v>21</v>
      </c>
      <c r="C40" s="9" t="s">
        <v>16</v>
      </c>
      <c r="D40" s="10">
        <v>44562</v>
      </c>
      <c r="E40" s="11">
        <v>720</v>
      </c>
      <c r="F40" s="16">
        <v>1.6</v>
      </c>
      <c r="G40" s="15">
        <f>E40*F40</f>
        <v>1152</v>
      </c>
      <c r="H40" s="15">
        <f t="shared" ref="H40:H44" si="8">G40-F40*550</f>
        <v>272</v>
      </c>
      <c r="I40" s="14"/>
      <c r="J40" s="15">
        <f t="shared" ref="J40:J44" si="9">H40-(I40*(E40-550))</f>
        <v>272</v>
      </c>
    </row>
    <row r="41" spans="1:11" x14ac:dyDescent="0.75">
      <c r="A41" s="9" t="s">
        <v>20</v>
      </c>
      <c r="B41" s="2" t="s">
        <v>21</v>
      </c>
      <c r="C41" s="9" t="s">
        <v>16</v>
      </c>
      <c r="D41" s="10">
        <v>44593</v>
      </c>
      <c r="E41" s="11">
        <v>720</v>
      </c>
      <c r="F41" s="16">
        <v>2.4</v>
      </c>
      <c r="G41" s="15">
        <f t="shared" ref="G41" si="10">E41*F41</f>
        <v>1728</v>
      </c>
      <c r="H41" s="15">
        <f t="shared" si="8"/>
        <v>408</v>
      </c>
      <c r="I41" s="14"/>
      <c r="J41" s="15">
        <f t="shared" si="9"/>
        <v>408</v>
      </c>
    </row>
    <row r="42" spans="1:11" x14ac:dyDescent="0.75">
      <c r="A42" s="2" t="s">
        <v>20</v>
      </c>
      <c r="B42" s="2" t="s">
        <v>22</v>
      </c>
      <c r="C42" s="2" t="s">
        <v>16</v>
      </c>
      <c r="D42" s="10">
        <v>44673</v>
      </c>
      <c r="E42" s="11">
        <v>720</v>
      </c>
      <c r="F42" s="16">
        <v>2</v>
      </c>
      <c r="G42" s="15">
        <f>E42*F42</f>
        <v>1440</v>
      </c>
      <c r="H42" s="15">
        <f t="shared" si="8"/>
        <v>340</v>
      </c>
      <c r="I42" s="14"/>
      <c r="J42" s="15">
        <f t="shared" si="9"/>
        <v>340</v>
      </c>
    </row>
    <row r="43" spans="1:11" x14ac:dyDescent="0.75">
      <c r="A43" s="2" t="s">
        <v>20</v>
      </c>
      <c r="B43" s="2" t="s">
        <v>22</v>
      </c>
      <c r="C43" s="2" t="s">
        <v>16</v>
      </c>
      <c r="D43" s="10">
        <v>44682</v>
      </c>
      <c r="E43" s="11">
        <v>720</v>
      </c>
      <c r="F43" s="3">
        <v>15.6</v>
      </c>
      <c r="G43" s="15">
        <f t="shared" ref="G43:G44" si="11">E43*F43</f>
        <v>11232</v>
      </c>
      <c r="H43" s="15">
        <f t="shared" si="8"/>
        <v>2652</v>
      </c>
      <c r="I43" s="14"/>
      <c r="J43" s="15">
        <f t="shared" si="9"/>
        <v>2652</v>
      </c>
    </row>
    <row r="44" spans="1:11" x14ac:dyDescent="0.75">
      <c r="A44" s="18" t="s">
        <v>20</v>
      </c>
      <c r="B44" s="18" t="s">
        <v>23</v>
      </c>
      <c r="C44" s="18" t="s">
        <v>24</v>
      </c>
      <c r="D44" s="19">
        <v>44682</v>
      </c>
      <c r="E44" s="20">
        <v>645</v>
      </c>
      <c r="F44" s="21">
        <v>7.2</v>
      </c>
      <c r="G44" s="22">
        <f t="shared" si="11"/>
        <v>4644</v>
      </c>
      <c r="H44" s="22">
        <f t="shared" si="8"/>
        <v>684</v>
      </c>
      <c r="I44" s="18"/>
      <c r="J44" s="22">
        <f t="shared" si="9"/>
        <v>684</v>
      </c>
    </row>
    <row r="45" spans="1:11" x14ac:dyDescent="0.75">
      <c r="A45" s="57" t="s">
        <v>32</v>
      </c>
      <c r="B45" s="5"/>
      <c r="C45" s="5"/>
      <c r="D45" s="5"/>
      <c r="E45" s="5"/>
      <c r="F45" s="27"/>
      <c r="G45" s="5"/>
      <c r="H45" s="52">
        <f>SUM(H40:H44)</f>
        <v>4356</v>
      </c>
      <c r="I45" s="2"/>
      <c r="J45" s="52">
        <f>SUM(J40:J44)</f>
        <v>4356</v>
      </c>
      <c r="K45" t="s">
        <v>28</v>
      </c>
    </row>
    <row r="46" spans="1:11" x14ac:dyDescent="0.75">
      <c r="A46" s="5"/>
      <c r="B46" s="5"/>
      <c r="C46" s="5"/>
      <c r="D46" s="5"/>
      <c r="E46" s="5"/>
      <c r="F46" s="27"/>
      <c r="G46" s="5"/>
      <c r="H46" s="28"/>
      <c r="I46" s="2"/>
      <c r="J46" s="28"/>
    </row>
    <row r="47" spans="1:11" x14ac:dyDescent="0.75">
      <c r="A47" s="9" t="s">
        <v>20</v>
      </c>
      <c r="B47" s="2" t="s">
        <v>21</v>
      </c>
      <c r="C47" s="9" t="s">
        <v>16</v>
      </c>
      <c r="D47" s="10">
        <v>44713</v>
      </c>
      <c r="E47" s="11">
        <v>720</v>
      </c>
      <c r="F47" s="16">
        <v>5.3</v>
      </c>
      <c r="G47" s="15">
        <f>E47*F47</f>
        <v>3816</v>
      </c>
      <c r="H47" s="15">
        <f t="shared" ref="H47:H50" si="12">G47-F47*550</f>
        <v>901</v>
      </c>
      <c r="I47" s="14"/>
      <c r="J47" s="15">
        <f t="shared" ref="J47:J50" si="13">H47-(I47*(E47-550))</f>
        <v>901</v>
      </c>
    </row>
    <row r="48" spans="1:11" x14ac:dyDescent="0.75">
      <c r="A48" s="9" t="s">
        <v>20</v>
      </c>
      <c r="B48" s="2" t="s">
        <v>21</v>
      </c>
      <c r="C48" s="9" t="s">
        <v>16</v>
      </c>
      <c r="D48" s="10">
        <v>44743</v>
      </c>
      <c r="E48" s="11">
        <v>720</v>
      </c>
      <c r="F48" s="16">
        <v>1</v>
      </c>
      <c r="G48" s="15">
        <f t="shared" ref="G48" si="14">E48*F48</f>
        <v>720</v>
      </c>
      <c r="H48" s="15">
        <f t="shared" si="12"/>
        <v>170</v>
      </c>
      <c r="I48" s="14"/>
      <c r="J48" s="15">
        <f t="shared" si="13"/>
        <v>170</v>
      </c>
    </row>
    <row r="49" spans="1:11" x14ac:dyDescent="0.75">
      <c r="A49" s="2" t="s">
        <v>20</v>
      </c>
      <c r="B49" s="2" t="s">
        <v>22</v>
      </c>
      <c r="C49" s="2" t="s">
        <v>16</v>
      </c>
      <c r="D49" s="10">
        <v>44774</v>
      </c>
      <c r="E49" s="11">
        <v>720</v>
      </c>
      <c r="F49" s="16">
        <v>6.5</v>
      </c>
      <c r="G49" s="15">
        <f>E49*F49</f>
        <v>4680</v>
      </c>
      <c r="H49" s="15">
        <f t="shared" si="12"/>
        <v>1105</v>
      </c>
      <c r="I49" s="14"/>
      <c r="J49" s="15">
        <f t="shared" si="13"/>
        <v>1105</v>
      </c>
    </row>
    <row r="50" spans="1:11" x14ac:dyDescent="0.75">
      <c r="A50" s="18" t="s">
        <v>20</v>
      </c>
      <c r="B50" s="18" t="s">
        <v>22</v>
      </c>
      <c r="C50" s="18" t="s">
        <v>16</v>
      </c>
      <c r="D50" s="19">
        <v>44805</v>
      </c>
      <c r="E50" s="20">
        <v>720</v>
      </c>
      <c r="F50" s="21">
        <v>9.4</v>
      </c>
      <c r="G50" s="22">
        <f t="shared" ref="G50" si="15">E50*F50</f>
        <v>6768</v>
      </c>
      <c r="H50" s="22">
        <f t="shared" si="12"/>
        <v>1598</v>
      </c>
      <c r="I50" s="23"/>
      <c r="J50" s="22">
        <f t="shared" si="13"/>
        <v>1598</v>
      </c>
    </row>
    <row r="51" spans="1:11" x14ac:dyDescent="0.75">
      <c r="A51" s="57" t="s">
        <v>33</v>
      </c>
      <c r="B51" s="2"/>
      <c r="C51" s="2"/>
      <c r="D51" s="10"/>
      <c r="E51" s="11"/>
      <c r="F51" s="3"/>
      <c r="G51" s="15"/>
      <c r="H51" s="15">
        <f>SUM(H47:H50)</f>
        <v>3774</v>
      </c>
      <c r="I51" s="14"/>
      <c r="J51" s="15">
        <f>SUM(J47:J50)</f>
        <v>3774</v>
      </c>
      <c r="K51" t="s">
        <v>29</v>
      </c>
    </row>
    <row r="52" spans="1:11" x14ac:dyDescent="0.75">
      <c r="A52" s="51"/>
      <c r="B52" s="18"/>
      <c r="C52" s="18"/>
      <c r="D52" s="19"/>
      <c r="E52" s="20"/>
      <c r="F52" s="21"/>
      <c r="G52" s="22"/>
      <c r="H52" s="22"/>
      <c r="I52" s="23"/>
      <c r="J52" s="22"/>
    </row>
    <row r="53" spans="1:11" x14ac:dyDescent="0.75">
      <c r="A53" s="58" t="s">
        <v>25</v>
      </c>
      <c r="B53" s="45"/>
      <c r="C53" s="45"/>
      <c r="D53" s="47"/>
      <c r="E53" s="48"/>
      <c r="F53" s="59"/>
      <c r="G53" s="50"/>
      <c r="H53" s="54">
        <f>H45+H51</f>
        <v>8130</v>
      </c>
      <c r="I53" s="55"/>
      <c r="J53" s="56">
        <f>J45+J51</f>
        <v>8130</v>
      </c>
      <c r="K53" t="s">
        <v>34</v>
      </c>
    </row>
    <row r="54" spans="1:11" x14ac:dyDescent="0.75">
      <c r="A54" s="2"/>
      <c r="B54" s="2"/>
      <c r="C54" s="2"/>
      <c r="D54" s="10"/>
      <c r="E54" s="11"/>
      <c r="F54" s="3"/>
      <c r="G54" s="15"/>
      <c r="H54" s="15"/>
      <c r="I54" s="14"/>
      <c r="J54" s="15"/>
    </row>
    <row r="55" spans="1:11" ht="15.5" thickBot="1" x14ac:dyDescent="0.9">
      <c r="A55" s="2"/>
      <c r="B55" s="2"/>
      <c r="C55" s="2"/>
      <c r="D55" s="10"/>
      <c r="E55" s="11"/>
      <c r="F55" s="3"/>
      <c r="G55" s="15"/>
      <c r="H55" s="15"/>
      <c r="I55" s="14"/>
      <c r="J55" s="15"/>
    </row>
    <row r="56" spans="1:11" ht="15.5" thickBot="1" x14ac:dyDescent="0.9">
      <c r="A56" s="39" t="s">
        <v>26</v>
      </c>
      <c r="B56" s="40"/>
      <c r="C56" s="40"/>
      <c r="D56" s="40"/>
      <c r="E56" s="40"/>
      <c r="F56" s="41"/>
      <c r="G56" s="40"/>
      <c r="H56" s="35"/>
      <c r="I56" s="40"/>
      <c r="J56" s="37">
        <f>J38+J53</f>
        <v>27362</v>
      </c>
      <c r="K56" t="s">
        <v>34</v>
      </c>
    </row>
    <row r="57" spans="1:11" x14ac:dyDescent="0.75">
      <c r="A57" s="2"/>
      <c r="B57" s="2"/>
      <c r="C57" s="2"/>
      <c r="D57" s="2"/>
      <c r="E57" s="2"/>
      <c r="F57" s="3"/>
      <c r="G57" s="2"/>
      <c r="H57" s="2"/>
      <c r="I57" s="2"/>
      <c r="J57" s="2"/>
    </row>
    <row r="58" spans="1:11" x14ac:dyDescent="0.75">
      <c r="A58" s="2"/>
      <c r="B58" s="2"/>
      <c r="C58" s="2"/>
      <c r="D58" s="2"/>
      <c r="E58" s="2"/>
      <c r="F58" s="3"/>
      <c r="G58" s="2"/>
      <c r="H58" s="2"/>
      <c r="I58" s="2"/>
      <c r="J58" s="2"/>
    </row>
    <row r="59" spans="1:11" ht="15.5" thickBot="1" x14ac:dyDescent="0.9">
      <c r="A59" s="5" t="s">
        <v>27</v>
      </c>
      <c r="B59" s="2"/>
      <c r="C59" s="2"/>
      <c r="D59" s="2"/>
      <c r="E59" s="2"/>
      <c r="F59" s="3"/>
      <c r="G59" s="2"/>
      <c r="H59" s="28"/>
      <c r="I59" s="2"/>
      <c r="J59" s="42">
        <f>J17+J56</f>
        <v>28033.5</v>
      </c>
    </row>
    <row r="60" spans="1:11" ht="15.5" thickTop="1" x14ac:dyDescent="0.75">
      <c r="A60" s="2"/>
      <c r="B60" s="2"/>
      <c r="C60" s="2"/>
      <c r="D60" s="2"/>
      <c r="E60" s="2"/>
      <c r="F60" s="3"/>
      <c r="G60" s="2"/>
      <c r="H60" s="2"/>
      <c r="I60" s="2"/>
      <c r="J60" s="2"/>
    </row>
    <row r="61" spans="1:11" x14ac:dyDescent="0.75">
      <c r="A61" s="2"/>
      <c r="B61" s="2"/>
      <c r="C61" s="2"/>
      <c r="D61" s="2"/>
      <c r="E61" s="2"/>
      <c r="F61" s="3"/>
      <c r="G61" s="2"/>
      <c r="H61" s="2"/>
      <c r="I61" s="2"/>
      <c r="J61" s="2"/>
    </row>
    <row r="62" spans="1:11" x14ac:dyDescent="0.75">
      <c r="A62" s="2"/>
      <c r="B62" s="2"/>
      <c r="C62" s="2"/>
      <c r="D62" s="2"/>
      <c r="E62" s="2"/>
      <c r="F62" s="3"/>
      <c r="G62" s="2"/>
      <c r="H62" s="2"/>
      <c r="I62" s="2"/>
      <c r="J62" s="2"/>
    </row>
    <row r="63" spans="1:11" x14ac:dyDescent="0.75">
      <c r="A63" s="2"/>
      <c r="B63" s="2"/>
      <c r="C63" s="2"/>
      <c r="D63" s="2"/>
      <c r="E63" s="2"/>
      <c r="F63" s="3"/>
      <c r="G63" s="2"/>
      <c r="H63" s="2"/>
      <c r="I63" s="2"/>
      <c r="J63" s="2"/>
    </row>
    <row r="64" spans="1:11" x14ac:dyDescent="0.75">
      <c r="A64" s="2"/>
      <c r="B64" s="2"/>
      <c r="C64" s="2"/>
      <c r="D64" s="2"/>
      <c r="E64" s="2"/>
      <c r="F64" s="3"/>
      <c r="G64" s="2"/>
      <c r="H64" s="2"/>
      <c r="I64" s="2"/>
      <c r="J64" s="2"/>
    </row>
  </sheetData>
  <pageMargins left="0.7" right="0.7" top="0.75" bottom="0.75" header="0.3" footer="0.3"/>
  <pageSetup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Stark</dc:creator>
  <cp:lastModifiedBy>Ruth Stark</cp:lastModifiedBy>
  <cp:lastPrinted>2023-02-10T22:22:26Z</cp:lastPrinted>
  <dcterms:created xsi:type="dcterms:W3CDTF">2022-10-31T19:49:01Z</dcterms:created>
  <dcterms:modified xsi:type="dcterms:W3CDTF">2023-02-10T22:23:42Z</dcterms:modified>
</cp:coreProperties>
</file>